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-15" windowWidth="5970" windowHeight="6600" autoFilterDateGrouping="0"/>
  </bookViews>
  <sheets>
    <sheet name="Cuadro 69(2)" sheetId="4" r:id="rId1"/>
  </sheets>
  <definedNames>
    <definedName name="_xlnm.Print_Area" localSheetId="0">'Cuadro 69(2)'!$E$1:$S$58</definedName>
  </definedNames>
  <calcPr calcId="145621"/>
</workbook>
</file>

<file path=xl/calcChain.xml><?xml version="1.0" encoding="utf-8"?>
<calcChain xmlns="http://schemas.openxmlformats.org/spreadsheetml/2006/main">
  <c r="K54" i="4" l="1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F37" i="4"/>
  <c r="F14" i="4"/>
  <c r="F34" i="4"/>
  <c r="F32" i="4"/>
  <c r="L54" i="4"/>
  <c r="M53" i="4"/>
  <c r="H54" i="4"/>
  <c r="F54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G53" i="4"/>
  <c r="M10" i="4"/>
  <c r="M12" i="4"/>
  <c r="M14" i="4"/>
  <c r="M16" i="4"/>
  <c r="M18" i="4"/>
  <c r="M20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4" i="4"/>
  <c r="M5" i="4"/>
  <c r="M6" i="4"/>
  <c r="M7" i="4"/>
  <c r="M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4" i="4"/>
  <c r="G6" i="4"/>
  <c r="G7" i="4"/>
  <c r="G8" i="4"/>
  <c r="G5" i="4"/>
  <c r="M21" i="4"/>
  <c r="M19" i="4"/>
  <c r="M17" i="4"/>
  <c r="M15" i="4"/>
  <c r="M13" i="4"/>
  <c r="M11" i="4"/>
  <c r="M9" i="4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<sst xmlns="http://schemas.openxmlformats.org/spreadsheetml/2006/main" count="79" uniqueCount="71">
  <si>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</si>
  <si>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</si>
  <si>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</si>
  <si>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</si>
  <si>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</si>
  <si>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</si>
  <si>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</si>
  <si>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</si>
  <si>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</si>
  <si>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</si>
  <si>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</si>
  <si>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</si>
  <si>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</si>
  <si>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</si>
  <si>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</si>
  <si>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</si>
  <si>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</si>
  <si>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</si>
  <si>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</si>
  <si>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</si>
  <si>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</si>
  <si>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</si>
  <si>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</si>
  <si>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</si>
  <si>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</si>
  <si>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</si>
  <si>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</si>
  <si>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</si>
  <si>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</si>
  <si>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</si>
  <si>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</si>
  <si>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</si>
  <si>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</si>
  <si>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</si>
  <si>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</si>
  <si>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</si>
  <si>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</si>
  <si>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</si>
  <si>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</si>
  <si>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</si>
  <si>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</si>
  <si>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</si>
  <si>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</si>
  <si>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</si>
  <si>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</si>
  <si>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</si>
  <si>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</si>
  <si>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</si>
  <si>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</si>
  <si>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</si>
  <si>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</si>
  <si>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</si>
  <si>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</si>
  <si>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</si>
  <si>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</si>
  <si>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</si>
  <si>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</si>
  <si>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</si>
  <si>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</si>
  <si>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</si>
  <si>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</si>
  <si>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</si>
  <si>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</si>
  <si>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</si>
  <si>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</si>
  <si>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(1) CRA-DM= Cuota resultante de la autoliquidación - Deducción por maternidad.</t>
  </si>
  <si>
    <t>(3) Tipo efectivo = (Cuota resultante de la autoliquidación - Deducción por maternidad) / Base liquidable.</t>
  </si>
  <si>
    <t>DISTRIBUCIÓN DE LAS PRINCIPALES MAGNITUDES DEL IMPUESTO POR PROVINCIAS. IRPF 2011</t>
  </si>
  <si>
    <r>
      <t>CRA - DM</t>
    </r>
    <r>
      <rPr>
        <b/>
        <vertAlign val="superscript"/>
        <sz val="10"/>
        <rFont val="Times New Roman"/>
        <family val="1"/>
      </rPr>
      <t>(1)</t>
    </r>
  </si>
  <si>
    <t>Importe        (millones euros)</t>
  </si>
  <si>
    <r>
      <t xml:space="preserve">Cuadro 69 </t>
    </r>
    <r>
      <rPr>
        <i/>
        <sz val="10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</si>
</sst>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10" fontId="8" fillId="0" borderId="5" xfId="1" applyNumberFormat="1" applyFont="1" applyBorder="1" applyAlignment="1">
      <alignment horizontal="center"/>
    </xf>
    <xf numFmtId="3" fontId="8" fillId="0" borderId="6" xfId="1" applyNumberFormat="1" applyFont="1" applyBorder="1" applyAlignment="1">
      <alignment horizontal="right"/>
    </xf>
    <xf numFmtId="10" fontId="8" fillId="0" borderId="5" xfId="1" applyNumberFormat="1" applyFont="1" applyBorder="1" applyAlignment="1">
      <alignment horizontal="right"/>
    </xf>
    <xf numFmtId="3" fontId="8" fillId="0" borderId="4" xfId="0" applyNumberFormat="1" applyFont="1" applyBorder="1"/>
    <xf numFmtId="3" fontId="8" fillId="0" borderId="8" xfId="0" applyNumberFormat="1" applyFont="1" applyBorder="1" applyAlignment="1">
      <alignment horizontal="right" vertical="center"/>
    </xf>
    <xf numFmtId="10" fontId="8" fillId="0" borderId="9" xfId="1" applyNumberFormat="1" applyFont="1" applyBorder="1" applyAlignment="1">
      <alignment horizontal="center"/>
    </xf>
    <xf numFmtId="3" fontId="8" fillId="0" borderId="0" xfId="1" applyNumberFormat="1" applyFont="1" applyBorder="1" applyAlignment="1">
      <alignment horizontal="right"/>
    </xf>
    <xf numFmtId="10" fontId="8" fillId="0" borderId="9" xfId="1" applyNumberFormat="1" applyFont="1" applyBorder="1" applyAlignment="1">
      <alignment horizontal="right"/>
    </xf>
    <xf numFmtId="3" fontId="8" fillId="0" borderId="8" xfId="0" applyNumberFormat="1" applyFont="1" applyBorder="1"/>
    <xf numFmtId="3" fontId="8" fillId="0" borderId="0" xfId="0" applyNumberFormat="1" applyFont="1" applyBorder="1"/>
    <xf numFmtId="0" fontId="8" fillId="0" borderId="8" xfId="0" applyFont="1" applyBorder="1"/>
    <xf numFmtId="3" fontId="8" fillId="0" borderId="2" xfId="0" applyNumberFormat="1" applyFont="1" applyBorder="1" applyAlignment="1">
      <alignment horizontal="right" vertical="center"/>
    </xf>
    <xf numFmtId="3" fontId="8" fillId="0" borderId="11" xfId="0" applyNumberFormat="1" applyFont="1" applyBorder="1"/>
    <xf numFmtId="3" fontId="7" fillId="2" borderId="13" xfId="0" applyNumberFormat="1" applyFont="1" applyFill="1" applyBorder="1" applyAlignment="1">
      <alignment horizontal="right" vertical="center"/>
    </xf>
    <xf numFmtId="9" fontId="7" fillId="2" borderId="14" xfId="1" applyNumberFormat="1" applyFont="1" applyFill="1" applyBorder="1" applyAlignment="1">
      <alignment horizontal="center" vertical="center"/>
    </xf>
    <xf numFmtId="9" fontId="7" fillId="2" borderId="14" xfId="1" applyNumberFormat="1" applyFont="1" applyFill="1" applyBorder="1" applyAlignment="1">
      <alignment horizontal="right" vertical="center"/>
    </xf>
    <xf numFmtId="3" fontId="7" fillId="2" borderId="15" xfId="1" applyNumberFormat="1" applyFont="1" applyFill="1" applyBorder="1" applyAlignment="1">
      <alignment horizontal="right" vertical="center"/>
    </xf>
    <xf numFmtId="165" fontId="8" fillId="0" borderId="5" xfId="1" applyNumberFormat="1" applyFont="1" applyBorder="1" applyAlignment="1">
      <alignment horizontal="right" vertical="center" indent="1"/>
    </xf>
    <xf numFmtId="164" fontId="8" fillId="0" borderId="4" xfId="0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64" fontId="8" fillId="0" borderId="8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9" fontId="7" fillId="2" borderId="14" xfId="1" applyNumberFormat="1" applyFont="1" applyFill="1" applyBorder="1" applyAlignment="1">
      <alignment horizontal="right" vertical="center" indent="1"/>
    </xf>
    <xf numFmtId="164" fontId="7" fillId="2" borderId="15" xfId="1" applyNumberFormat="1" applyFont="1" applyFill="1" applyBorder="1" applyAlignment="1">
      <alignment horizontal="right" vertical="center" indent="1"/>
    </xf>
    <xf numFmtId="164" fontId="7" fillId="2" borderId="13" xfId="0" applyNumberFormat="1" applyFont="1" applyFill="1" applyBorder="1" applyAlignment="1">
      <alignment horizontal="right" vertical="center" indent="1"/>
    </xf>
    <xf numFmtId="10" fontId="8" fillId="0" borderId="1" xfId="1" applyNumberFormat="1" applyFont="1" applyBorder="1" applyAlignment="1">
      <alignment horizontal="right" vertical="center" indent="1"/>
    </xf>
    <xf numFmtId="10" fontId="8" fillId="0" borderId="7" xfId="1" applyNumberFormat="1" applyFont="1" applyBorder="1" applyAlignment="1">
      <alignment horizontal="right" vertical="center" indent="1"/>
    </xf>
    <xf numFmtId="10" fontId="7" fillId="2" borderId="12" xfId="1" applyNumberFormat="1" applyFont="1" applyFill="1" applyBorder="1" applyAlignment="1">
      <alignment horizontal="right" vertical="center" indent="1"/>
    </xf>
    <xf numFmtId="0" fontId="5" fillId="2" borderId="10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3" fontId="8" fillId="0" borderId="17" xfId="0" applyNumberFormat="1" applyFont="1" applyBorder="1" applyAlignment="1">
      <alignment horizontal="right" vertical="center"/>
    </xf>
    <xf numFmtId="10" fontId="8" fillId="0" borderId="18" xfId="1" applyNumberFormat="1" applyFont="1" applyBorder="1" applyAlignment="1">
      <alignment horizontal="center"/>
    </xf>
    <xf numFmtId="3" fontId="8" fillId="0" borderId="19" xfId="1" applyNumberFormat="1" applyFont="1" applyBorder="1" applyAlignment="1">
      <alignment horizontal="right"/>
    </xf>
    <xf numFmtId="10" fontId="8" fillId="0" borderId="18" xfId="1" applyNumberFormat="1" applyFont="1" applyBorder="1" applyAlignment="1">
      <alignment horizontal="right"/>
    </xf>
    <xf numFmtId="3" fontId="8" fillId="0" borderId="17" xfId="0" applyNumberFormat="1" applyFont="1" applyBorder="1"/>
    <xf numFmtId="164" fontId="8" fillId="0" borderId="17" xfId="0" applyNumberFormat="1" applyFont="1" applyBorder="1" applyAlignment="1">
      <alignment horizontal="right" vertical="center" indent="1"/>
    </xf>
    <xf numFmtId="165" fontId="8" fillId="0" borderId="18" xfId="1" applyNumberFormat="1" applyFont="1" applyBorder="1" applyAlignment="1">
      <alignment horizontal="right" vertical="center" indent="1"/>
    </xf>
    <xf numFmtId="10" fontId="8" fillId="0" borderId="16" xfId="1" applyNumberFormat="1" applyFont="1" applyBorder="1" applyAlignment="1">
      <alignment horizontal="right" vertical="center" indent="1"/>
    </xf>
    <xf numFmtId="3" fontId="8" fillId="0" borderId="19" xfId="0" applyNumberFormat="1" applyFont="1" applyBorder="1"/>
    <xf numFmtId="0" fontId="3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3" borderId="1" xfId="0" applyFont="1" applyFill="1" applyBorder="1" applyAlignment="1">
      <alignment horizontal="left" vertical="center" indent="1"/>
    </xf>
    <xf numFmtId="0" fontId="7" fillId="3" borderId="7" xfId="0" applyFont="1" applyFill="1" applyBorder="1" applyAlignment="1">
      <alignment horizontal="left" vertical="center" indent="1"/>
    </xf>
    <xf numFmtId="0" fontId="7" fillId="3" borderId="16" xfId="0" applyFont="1" applyFill="1" applyBorder="1" applyAlignment="1">
      <alignment horizontal="left" vertical="center" indent="1"/>
    </xf>
    <xf numFmtId="0" fontId="7" fillId="3" borderId="10" xfId="0" applyFont="1" applyFill="1" applyBorder="1" applyAlignment="1">
      <alignment horizontal="left" vertical="center" indent="1"/>
    </xf>
    <xf numFmtId="0" fontId="7" fillId="2" borderId="12" xfId="0" applyFont="1" applyFill="1" applyBorder="1" applyAlignment="1">
      <alignment horizontal="left" vertical="center" indent="1"/>
    </xf>
    <xf numFmtId="0" fontId="5" fillId="2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S60"/>
  <sheetViews>
    <sheetView showGridLines="0" showRowColHeaders="0" tabSelected="1" zoomScale="90" zoomScaleNormal="90" workbookViewId="0">
      <selection activeCell="E1" sqref="E1:S1"/>
    </sheetView>
  </sheetViews>
  <sheetFormatPr baseColWidth="10" defaultRowHeight="12.75" x14ac:dyDescent="0.2"/>
  <cols>
    <col min="1" max="4" width="12.7109375" customWidth="1"/>
    <col min="5" max="5" width="22.7109375" customWidth="1"/>
    <col min="6" max="6" width="11.5703125" hidden="1" customWidth="1"/>
    <col min="7" max="7" width="8.7109375" hidden="1" customWidth="1"/>
    <col min="8" max="8" width="12.85546875" hidden="1" customWidth="1"/>
    <col min="9" max="9" width="8.7109375" hidden="1" customWidth="1"/>
    <col min="10" max="10" width="12.85546875" hidden="1" customWidth="1"/>
    <col min="11" max="11" width="9" hidden="1" customWidth="1"/>
    <col min="12" max="12" width="13" hidden="1" customWidth="1"/>
    <col min="13" max="13" width="9" hidden="1" customWidth="1"/>
    <col min="14" max="14" width="16.7109375" customWidth="1"/>
    <col min="15" max="15" width="11.7109375" customWidth="1"/>
    <col min="16" max="16" width="16.7109375" customWidth="1"/>
    <col min="17" max="17" width="11.7109375" customWidth="1"/>
    <col min="18" max="19" width="12.7109375" customWidth="1"/>
    <col min="20" max="20" width="15.28515625" customWidth="1"/>
  </cols>
  <sheetData>
    <row r="1" spans="5:19" x14ac:dyDescent="0.2">
      <c r="E1" s="60" t="s">
        <v>70</v>
      </c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5:19" ht="15.95" customHeight="1" x14ac:dyDescent="0.2">
      <c r="E2" s="61" t="s">
        <v>67</v>
      </c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5:19" ht="21" customHeight="1" x14ac:dyDescent="0.2">
      <c r="E3" s="66" t="s">
        <v>50</v>
      </c>
      <c r="F3" s="62" t="s">
        <v>49</v>
      </c>
      <c r="G3" s="63"/>
      <c r="H3" s="62" t="s">
        <v>52</v>
      </c>
      <c r="I3" s="63"/>
      <c r="J3" s="62" t="s">
        <v>54</v>
      </c>
      <c r="K3" s="63"/>
      <c r="L3" s="62" t="s">
        <v>42</v>
      </c>
      <c r="M3" s="63"/>
      <c r="N3" s="62" t="s">
        <v>55</v>
      </c>
      <c r="O3" s="63"/>
      <c r="P3" s="64" t="s">
        <v>68</v>
      </c>
      <c r="Q3" s="65"/>
      <c r="R3" s="3" t="s">
        <v>63</v>
      </c>
      <c r="S3" s="3" t="s">
        <v>64</v>
      </c>
    </row>
    <row r="4" spans="5:19" ht="27.95" customHeight="1" x14ac:dyDescent="0.2">
      <c r="E4" s="67"/>
      <c r="F4" s="4" t="s">
        <v>41</v>
      </c>
      <c r="G4" s="5" t="s">
        <v>43</v>
      </c>
      <c r="H4" s="6" t="s">
        <v>51</v>
      </c>
      <c r="I4" s="7" t="s">
        <v>43</v>
      </c>
      <c r="J4" s="6" t="s">
        <v>51</v>
      </c>
      <c r="K4" s="7" t="s">
        <v>43</v>
      </c>
      <c r="L4" s="6" t="s">
        <v>51</v>
      </c>
      <c r="M4" s="7" t="s">
        <v>43</v>
      </c>
      <c r="N4" s="58" t="s">
        <v>69</v>
      </c>
      <c r="O4" s="7" t="s">
        <v>43</v>
      </c>
      <c r="P4" s="58" t="s">
        <v>69</v>
      </c>
      <c r="Q4" s="7" t="s">
        <v>43</v>
      </c>
      <c r="R4" s="39" t="s">
        <v>47</v>
      </c>
      <c r="S4" s="40" t="s">
        <v>48</v>
      </c>
    </row>
    <row r="5" spans="5:19" ht="14.1" customHeight="1" x14ac:dyDescent="0.2">
      <c r="E5" s="53" t="s">
        <v>1</v>
      </c>
      <c r="F5" s="10">
        <v>140980</v>
      </c>
      <c r="G5" s="11">
        <f t="shared" ref="G5:G36" si="0">F5/F$54</f>
        <v>8.8190890677951363E-3</v>
      </c>
      <c r="H5" s="12">
        <v>2238717.3414699999</v>
      </c>
      <c r="I5" s="13">
        <f t="shared" ref="I5:I36" si="1">H5/H$54</f>
        <v>7.131010432191308E-3</v>
      </c>
      <c r="J5" s="12">
        <v>1496896.6882799999</v>
      </c>
      <c r="K5" s="13">
        <f t="shared" ref="K5:K36" si="2">J5/J$54</f>
        <v>6.366328243097491E-3</v>
      </c>
      <c r="L5" s="14">
        <v>1119593.6354100001</v>
      </c>
      <c r="M5" s="13">
        <f t="shared" ref="M5:M36" si="3">L5/L$54</f>
        <v>5.974622886409868E-3</v>
      </c>
      <c r="N5" s="29">
        <v>466.08511620000002</v>
      </c>
      <c r="O5" s="28">
        <v>6.4372926256701917E-3</v>
      </c>
      <c r="P5" s="29">
        <v>417.74971201000005</v>
      </c>
      <c r="Q5" s="28">
        <v>6.3862753567695144E-3</v>
      </c>
      <c r="R5" s="36">
        <v>0.17134004113283549</v>
      </c>
      <c r="S5" s="36">
        <v>0.15357120481038777</v>
      </c>
    </row>
    <row r="6" spans="5:19" ht="14.1" customHeight="1" x14ac:dyDescent="0.2">
      <c r="E6" s="54" t="s">
        <v>3</v>
      </c>
      <c r="F6" s="15">
        <v>578183</v>
      </c>
      <c r="G6" s="16">
        <f t="shared" si="0"/>
        <v>3.6168586852638636E-2</v>
      </c>
      <c r="H6" s="17">
        <v>10011975.413029999</v>
      </c>
      <c r="I6" s="18">
        <f t="shared" si="1"/>
        <v>3.1891252993233914E-2</v>
      </c>
      <c r="J6" s="17">
        <v>7123501.3508099997</v>
      </c>
      <c r="K6" s="18">
        <f t="shared" si="2"/>
        <v>3.0296377962806906E-2</v>
      </c>
      <c r="L6" s="19">
        <v>5499867.7951799994</v>
      </c>
      <c r="M6" s="18">
        <f t="shared" si="3"/>
        <v>2.9349609502985128E-2</v>
      </c>
      <c r="N6" s="31">
        <v>1925.75790194</v>
      </c>
      <c r="O6" s="30">
        <v>2.6597431906975926E-2</v>
      </c>
      <c r="P6" s="31">
        <v>1693.46603871</v>
      </c>
      <c r="Q6" s="30">
        <v>2.5888564658737276E-2</v>
      </c>
      <c r="R6" s="37">
        <v>0.17342730293542921</v>
      </c>
      <c r="S6" s="37">
        <v>0.15250787620310693</v>
      </c>
    </row>
    <row r="7" spans="5:19" ht="14.1" customHeight="1" x14ac:dyDescent="0.2">
      <c r="E7" s="54" t="s">
        <v>2</v>
      </c>
      <c r="F7" s="15">
        <v>193720</v>
      </c>
      <c r="G7" s="16">
        <f t="shared" si="0"/>
        <v>1.2118271628693956E-2</v>
      </c>
      <c r="H7" s="17">
        <v>3090068.0292799999</v>
      </c>
      <c r="I7" s="18">
        <f t="shared" si="1"/>
        <v>9.8428269370118698E-3</v>
      </c>
      <c r="J7" s="17">
        <v>2093356.31409</v>
      </c>
      <c r="K7" s="18">
        <f t="shared" si="2"/>
        <v>8.9030816419073851E-3</v>
      </c>
      <c r="L7" s="19">
        <v>1596380.9440799998</v>
      </c>
      <c r="M7" s="18">
        <f t="shared" si="3"/>
        <v>8.5189606498934627E-3</v>
      </c>
      <c r="N7" s="31">
        <v>629.83165183000006</v>
      </c>
      <c r="O7" s="30">
        <v>8.6988631621507575E-3</v>
      </c>
      <c r="P7" s="31">
        <v>550.83134168000004</v>
      </c>
      <c r="Q7" s="30">
        <v>8.4207373984331192E-3</v>
      </c>
      <c r="R7" s="37">
        <v>0.16905644557771399</v>
      </c>
      <c r="S7" s="37">
        <v>0.14785155440609526</v>
      </c>
    </row>
    <row r="8" spans="5:19" ht="14.1" customHeight="1" x14ac:dyDescent="0.2">
      <c r="E8" s="54" t="s">
        <v>4</v>
      </c>
      <c r="F8" s="15">
        <v>62036</v>
      </c>
      <c r="G8" s="16">
        <f t="shared" si="0"/>
        <v>3.8806994567296004E-3</v>
      </c>
      <c r="H8" s="17">
        <v>948129.51859999995</v>
      </c>
      <c r="I8" s="18">
        <f t="shared" si="1"/>
        <v>3.0200871556949637E-3</v>
      </c>
      <c r="J8" s="17">
        <v>635930.93033</v>
      </c>
      <c r="K8" s="18">
        <f t="shared" si="2"/>
        <v>2.7046255590765572E-3</v>
      </c>
      <c r="L8" s="19">
        <v>467129.79492999997</v>
      </c>
      <c r="M8" s="18">
        <f t="shared" si="3"/>
        <v>2.492801205225392E-3</v>
      </c>
      <c r="N8" s="31">
        <v>186.17300972999999</v>
      </c>
      <c r="O8" s="30">
        <v>2.5713117646938362E-3</v>
      </c>
      <c r="P8" s="31">
        <v>165.41030501</v>
      </c>
      <c r="Q8" s="30">
        <v>2.5286809883325666E-3</v>
      </c>
      <c r="R8" s="37">
        <v>0.1658499083454528</v>
      </c>
      <c r="S8" s="37">
        <v>0.14735371128762112</v>
      </c>
    </row>
    <row r="9" spans="5:19" ht="14.1" customHeight="1" x14ac:dyDescent="0.2">
      <c r="E9" s="55" t="s">
        <v>5</v>
      </c>
      <c r="F9" s="41">
        <v>226392</v>
      </c>
      <c r="G9" s="42">
        <f t="shared" si="0"/>
        <v>1.4162088326261006E-2</v>
      </c>
      <c r="H9" s="43">
        <v>3399073.9526900002</v>
      </c>
      <c r="I9" s="44">
        <f t="shared" si="1"/>
        <v>1.0827106829174911E-2</v>
      </c>
      <c r="J9" s="43">
        <v>2184702.80443</v>
      </c>
      <c r="K9" s="44">
        <f t="shared" si="2"/>
        <v>9.291579890258507E-3</v>
      </c>
      <c r="L9" s="45">
        <v>1619758.2883299999</v>
      </c>
      <c r="M9" s="44">
        <f t="shared" si="3"/>
        <v>8.6437119985632721E-3</v>
      </c>
      <c r="N9" s="46">
        <v>637.73117898999999</v>
      </c>
      <c r="O9" s="47">
        <v>8.8079667704100001E-3</v>
      </c>
      <c r="P9" s="46">
        <v>566.47351927999989</v>
      </c>
      <c r="Q9" s="47">
        <v>8.6598644413996978E-3</v>
      </c>
      <c r="R9" s="48">
        <v>0.16210769195721209</v>
      </c>
      <c r="S9" s="48">
        <v>0.14399439417529247</v>
      </c>
    </row>
    <row r="10" spans="5:19" ht="14.1" customHeight="1" x14ac:dyDescent="0.2">
      <c r="E10" s="54" t="s">
        <v>56</v>
      </c>
      <c r="F10" s="15">
        <v>380302</v>
      </c>
      <c r="G10" s="16">
        <f t="shared" si="0"/>
        <v>2.3790021355232133E-2</v>
      </c>
      <c r="H10" s="17">
        <v>7380519.51291</v>
      </c>
      <c r="I10" s="18">
        <f t="shared" si="1"/>
        <v>2.3509248205043218E-2</v>
      </c>
      <c r="J10" s="17">
        <v>5609653.3548299996</v>
      </c>
      <c r="K10" s="18">
        <f t="shared" si="2"/>
        <v>2.3857955506519625E-2</v>
      </c>
      <c r="L10" s="19">
        <v>4488996.3887700001</v>
      </c>
      <c r="M10" s="18">
        <f t="shared" si="3"/>
        <v>2.395517419276403E-2</v>
      </c>
      <c r="N10" s="31">
        <v>1716.67642615</v>
      </c>
      <c r="O10" s="30">
        <v>2.3709721925501928E-2</v>
      </c>
      <c r="P10" s="31">
        <v>1534.4960888499998</v>
      </c>
      <c r="Q10" s="30">
        <v>2.3458339468699317E-2</v>
      </c>
      <c r="R10" s="37">
        <v>0.19252638164681668</v>
      </c>
      <c r="S10" s="37">
        <v>0.17209473791170263</v>
      </c>
    </row>
    <row r="11" spans="5:19" ht="14.1" customHeight="1" x14ac:dyDescent="0.2">
      <c r="E11" s="54" t="s">
        <v>40</v>
      </c>
      <c r="F11" s="15">
        <v>2251252</v>
      </c>
      <c r="G11" s="16">
        <f t="shared" si="0"/>
        <v>0.14082842886971156</v>
      </c>
      <c r="H11" s="17">
        <v>51372153.331119999</v>
      </c>
      <c r="I11" s="18">
        <f t="shared" si="1"/>
        <v>0.1636362726737994</v>
      </c>
      <c r="J11" s="17">
        <v>40891697.703890003</v>
      </c>
      <c r="K11" s="18">
        <f t="shared" si="2"/>
        <v>0.1739131177446924</v>
      </c>
      <c r="L11" s="19">
        <v>33666674.229910001</v>
      </c>
      <c r="M11" s="18">
        <f t="shared" si="3"/>
        <v>0.17965954432177991</v>
      </c>
      <c r="N11" s="31">
        <v>12560.75686849</v>
      </c>
      <c r="O11" s="30">
        <v>0.17348176277671679</v>
      </c>
      <c r="P11" s="31">
        <v>11508.502977549999</v>
      </c>
      <c r="Q11" s="30">
        <v>0.1759342181355634</v>
      </c>
      <c r="R11" s="37">
        <v>0.20887179872009809</v>
      </c>
      <c r="S11" s="37">
        <v>0.19137395482326916</v>
      </c>
    </row>
    <row r="12" spans="5:19" ht="14.1" customHeight="1" x14ac:dyDescent="0.2">
      <c r="E12" s="54" t="s">
        <v>6</v>
      </c>
      <c r="F12" s="15">
        <v>170303</v>
      </c>
      <c r="G12" s="16">
        <f t="shared" si="0"/>
        <v>1.0653407047189071E-2</v>
      </c>
      <c r="H12" s="17">
        <v>3172024.8499400001</v>
      </c>
      <c r="I12" s="18">
        <f t="shared" si="1"/>
        <v>1.0103884879562106E-2</v>
      </c>
      <c r="J12" s="17">
        <v>2363412.6280999999</v>
      </c>
      <c r="K12" s="18">
        <f t="shared" si="2"/>
        <v>1.0051635949342042E-2</v>
      </c>
      <c r="L12" s="19">
        <v>1836284.23709</v>
      </c>
      <c r="M12" s="18">
        <f t="shared" si="3"/>
        <v>9.7991855990266791E-3</v>
      </c>
      <c r="N12" s="31">
        <v>690.6849115</v>
      </c>
      <c r="O12" s="30">
        <v>9.5393324801059561E-3</v>
      </c>
      <c r="P12" s="31">
        <v>615.4361533</v>
      </c>
      <c r="Q12" s="30">
        <v>9.4083721101182495E-3</v>
      </c>
      <c r="R12" s="37">
        <v>0.1848309849710156</v>
      </c>
      <c r="S12" s="37">
        <v>0.16469401387989052</v>
      </c>
    </row>
    <row r="13" spans="5:19" ht="14.1" customHeight="1" x14ac:dyDescent="0.2">
      <c r="E13" s="54" t="s">
        <v>7</v>
      </c>
      <c r="F13" s="15">
        <v>159995</v>
      </c>
      <c r="G13" s="16">
        <f t="shared" si="0"/>
        <v>1.0008583879996332E-2</v>
      </c>
      <c r="H13" s="17">
        <v>2366522.3335799999</v>
      </c>
      <c r="I13" s="18">
        <f t="shared" si="1"/>
        <v>7.5381090485017099E-3</v>
      </c>
      <c r="J13" s="17">
        <v>1548869.8331599999</v>
      </c>
      <c r="K13" s="18">
        <f t="shared" si="2"/>
        <v>6.5873709528066924E-3</v>
      </c>
      <c r="L13" s="19">
        <v>1135243.29966</v>
      </c>
      <c r="M13" s="18">
        <f t="shared" si="3"/>
        <v>6.0581360819439243E-3</v>
      </c>
      <c r="N13" s="31">
        <v>435.41360566000003</v>
      </c>
      <c r="O13" s="30">
        <v>6.0136758188795107E-3</v>
      </c>
      <c r="P13" s="31">
        <v>387.66252023999999</v>
      </c>
      <c r="Q13" s="30">
        <v>5.9263226965255494E-3</v>
      </c>
      <c r="R13" s="37">
        <v>0.16624343826042567</v>
      </c>
      <c r="S13" s="37">
        <v>0.14801179708592629</v>
      </c>
    </row>
    <row r="14" spans="5:19" ht="14.1" customHeight="1" x14ac:dyDescent="0.2">
      <c r="E14" s="55" t="s">
        <v>8</v>
      </c>
      <c r="F14" s="41">
        <f>283005+81583</f>
        <v>364588</v>
      </c>
      <c r="G14" s="42">
        <f t="shared" si="0"/>
        <v>2.2807022592206648E-2</v>
      </c>
      <c r="H14" s="43">
        <v>6477359.6464400003</v>
      </c>
      <c r="I14" s="44">
        <f t="shared" si="1"/>
        <v>2.0632403366067201E-2</v>
      </c>
      <c r="J14" s="43">
        <v>4423112.3641199991</v>
      </c>
      <c r="K14" s="44">
        <f t="shared" si="2"/>
        <v>1.8811575566011023E-2</v>
      </c>
      <c r="L14" s="49">
        <v>3409947.2774900002</v>
      </c>
      <c r="M14" s="44">
        <f t="shared" si="3"/>
        <v>1.8196913952696812E-2</v>
      </c>
      <c r="N14" s="46">
        <v>1309.0460688600001</v>
      </c>
      <c r="O14" s="47">
        <v>1.8079771940451919E-2</v>
      </c>
      <c r="P14" s="46">
        <v>1167.2197356900001</v>
      </c>
      <c r="Q14" s="47">
        <v>1.7843666721172116E-2</v>
      </c>
      <c r="R14" s="48">
        <v>0.1771056612633817</v>
      </c>
      <c r="S14" s="48">
        <v>0.15791745458513387</v>
      </c>
    </row>
    <row r="15" spans="5:19" ht="14.1" customHeight="1" x14ac:dyDescent="0.2">
      <c r="E15" s="54" t="s">
        <v>9</v>
      </c>
      <c r="F15" s="15">
        <v>237355</v>
      </c>
      <c r="G15" s="16">
        <f t="shared" si="0"/>
        <v>1.4847885414147501E-2</v>
      </c>
      <c r="H15" s="17">
        <v>4534788.4243700001</v>
      </c>
      <c r="I15" s="18">
        <f t="shared" si="1"/>
        <v>1.4444710353978468E-2</v>
      </c>
      <c r="J15" s="17">
        <v>3412217.88062</v>
      </c>
      <c r="K15" s="18">
        <f t="shared" si="2"/>
        <v>1.4512223345189168E-2</v>
      </c>
      <c r="L15" s="20">
        <v>2710534.5735600004</v>
      </c>
      <c r="M15" s="18">
        <f t="shared" si="3"/>
        <v>1.4464553374909392E-2</v>
      </c>
      <c r="N15" s="31">
        <v>845.45383587000003</v>
      </c>
      <c r="O15" s="30">
        <v>1.1676909546828665E-2</v>
      </c>
      <c r="P15" s="31">
        <v>757.15484889000004</v>
      </c>
      <c r="Q15" s="30">
        <v>1.1574871780184504E-2</v>
      </c>
      <c r="R15" s="37">
        <v>0.17997132680795008</v>
      </c>
      <c r="S15" s="37">
        <v>0.16117516648745683</v>
      </c>
    </row>
    <row r="16" spans="5:19" ht="14.1" customHeight="1" x14ac:dyDescent="0.2">
      <c r="E16" s="54" t="s">
        <v>10</v>
      </c>
      <c r="F16" s="15">
        <v>172814</v>
      </c>
      <c r="G16" s="16">
        <f t="shared" si="0"/>
        <v>1.0810484169115822E-2</v>
      </c>
      <c r="H16" s="17">
        <v>2697354.3485299996</v>
      </c>
      <c r="I16" s="18">
        <f t="shared" si="1"/>
        <v>8.5919118248549888E-3</v>
      </c>
      <c r="J16" s="17">
        <v>1755635.6</v>
      </c>
      <c r="K16" s="18">
        <f t="shared" si="2"/>
        <v>7.4667494372709312E-3</v>
      </c>
      <c r="L16" s="20">
        <v>1297751.3300800002</v>
      </c>
      <c r="M16" s="18">
        <f t="shared" si="3"/>
        <v>6.9253473334773144E-3</v>
      </c>
      <c r="N16" s="31">
        <v>557.20301036000001</v>
      </c>
      <c r="O16" s="30">
        <v>7.6957592184782563E-3</v>
      </c>
      <c r="P16" s="31">
        <v>500.18050008999995</v>
      </c>
      <c r="Q16" s="30">
        <v>7.6464215529727384E-3</v>
      </c>
      <c r="R16" s="37">
        <v>0.16904312726281942</v>
      </c>
      <c r="S16" s="37">
        <v>0.15174375292133968</v>
      </c>
    </row>
    <row r="17" spans="5:19" ht="14.1" customHeight="1" x14ac:dyDescent="0.2">
      <c r="E17" s="54" t="s">
        <v>11</v>
      </c>
      <c r="F17" s="15">
        <v>283975</v>
      </c>
      <c r="G17" s="16">
        <f t="shared" si="0"/>
        <v>1.7764227677877172E-2</v>
      </c>
      <c r="H17" s="17">
        <v>4469156.93243</v>
      </c>
      <c r="I17" s="18">
        <f t="shared" si="1"/>
        <v>1.4235653656630017E-2</v>
      </c>
      <c r="J17" s="17">
        <v>2958302.2987500001</v>
      </c>
      <c r="K17" s="18">
        <f t="shared" si="2"/>
        <v>1.2581712300928999E-2</v>
      </c>
      <c r="L17" s="20">
        <v>2207596.6159100002</v>
      </c>
      <c r="M17" s="18">
        <f t="shared" si="3"/>
        <v>1.1780664741405742E-2</v>
      </c>
      <c r="N17" s="31">
        <v>827.84678101999998</v>
      </c>
      <c r="O17" s="30">
        <v>1.1433731293745295E-2</v>
      </c>
      <c r="P17" s="31">
        <v>748.01213887000006</v>
      </c>
      <c r="Q17" s="30">
        <v>1.143510420640478E-2</v>
      </c>
      <c r="R17" s="37">
        <v>0.16709712624015133</v>
      </c>
      <c r="S17" s="37">
        <v>0.15098286502234567</v>
      </c>
    </row>
    <row r="18" spans="5:19" ht="14.1" customHeight="1" x14ac:dyDescent="0.2">
      <c r="E18" s="54" t="s">
        <v>57</v>
      </c>
      <c r="F18" s="15">
        <v>436617</v>
      </c>
      <c r="G18" s="16">
        <f t="shared" si="0"/>
        <v>2.7312840200833514E-2</v>
      </c>
      <c r="H18" s="17">
        <v>7692044.3587199999</v>
      </c>
      <c r="I18" s="18">
        <f t="shared" si="1"/>
        <v>2.4501551647825866E-2</v>
      </c>
      <c r="J18" s="17">
        <v>5575611.9800400008</v>
      </c>
      <c r="K18" s="18">
        <f t="shared" si="2"/>
        <v>2.3713176933986037E-2</v>
      </c>
      <c r="L18" s="20">
        <v>4284042.9358999999</v>
      </c>
      <c r="M18" s="18">
        <f t="shared" si="3"/>
        <v>2.2861456301345857E-2</v>
      </c>
      <c r="N18" s="31">
        <v>1783.29688751</v>
      </c>
      <c r="O18" s="30">
        <v>2.4629844430438235E-2</v>
      </c>
      <c r="P18" s="31">
        <v>1636.2843796699999</v>
      </c>
      <c r="Q18" s="30">
        <v>2.5014410088458103E-2</v>
      </c>
      <c r="R18" s="37">
        <v>0.1860008711788772</v>
      </c>
      <c r="S18" s="37">
        <v>0.17066721881625105</v>
      </c>
    </row>
    <row r="19" spans="5:19" ht="14.1" customHeight="1" x14ac:dyDescent="0.2">
      <c r="E19" s="55" t="s">
        <v>12</v>
      </c>
      <c r="F19" s="41">
        <v>76632</v>
      </c>
      <c r="G19" s="42">
        <f t="shared" si="0"/>
        <v>4.793761054357192E-3</v>
      </c>
      <c r="H19" s="43">
        <v>1098101.1557</v>
      </c>
      <c r="I19" s="44">
        <f t="shared" si="1"/>
        <v>3.4977934247636087E-3</v>
      </c>
      <c r="J19" s="43">
        <v>701760.16871</v>
      </c>
      <c r="K19" s="44">
        <f t="shared" si="2"/>
        <v>2.9845984809231175E-3</v>
      </c>
      <c r="L19" s="49">
        <v>506690.41361999995</v>
      </c>
      <c r="M19" s="44">
        <f t="shared" si="3"/>
        <v>2.7039133180048218E-3</v>
      </c>
      <c r="N19" s="46">
        <v>207.63500372000001</v>
      </c>
      <c r="O19" s="47">
        <v>2.867732162689813E-3</v>
      </c>
      <c r="P19" s="46">
        <v>184.85857813999999</v>
      </c>
      <c r="Q19" s="47">
        <v>2.8259930482840731E-3</v>
      </c>
      <c r="R19" s="48">
        <v>0.15861617864560371</v>
      </c>
      <c r="S19" s="48">
        <v>0.14121685038216028</v>
      </c>
    </row>
    <row r="20" spans="5:19" ht="14.1" customHeight="1" x14ac:dyDescent="0.2">
      <c r="E20" s="54" t="s">
        <v>59</v>
      </c>
      <c r="F20" s="15">
        <v>263911</v>
      </c>
      <c r="G20" s="16">
        <f t="shared" si="0"/>
        <v>1.6509112036961853E-2</v>
      </c>
      <c r="H20" s="17">
        <v>5157805.0338300001</v>
      </c>
      <c r="I20" s="18">
        <f t="shared" si="1"/>
        <v>1.6429211862583615E-2</v>
      </c>
      <c r="J20" s="17">
        <v>3940174.6543800002</v>
      </c>
      <c r="K20" s="18">
        <f t="shared" si="2"/>
        <v>1.6757632895653889E-2</v>
      </c>
      <c r="L20" s="20">
        <v>3134937.5778199998</v>
      </c>
      <c r="M20" s="18">
        <f t="shared" si="3"/>
        <v>1.6729346440997456E-2</v>
      </c>
      <c r="N20" s="31">
        <v>1207.3783012700001</v>
      </c>
      <c r="O20" s="30">
        <v>1.6675596720459221E-2</v>
      </c>
      <c r="P20" s="31">
        <v>1088.0550198399999</v>
      </c>
      <c r="Q20" s="30">
        <v>1.6633450030594448E-2</v>
      </c>
      <c r="R20" s="37">
        <v>0.18961711323117184</v>
      </c>
      <c r="S20" s="37">
        <v>0.17087755484899111</v>
      </c>
    </row>
    <row r="21" spans="5:19" ht="14.1" customHeight="1" x14ac:dyDescent="0.2">
      <c r="E21" s="54" t="s">
        <v>13</v>
      </c>
      <c r="F21" s="15">
        <v>293983</v>
      </c>
      <c r="G21" s="16">
        <f t="shared" si="0"/>
        <v>1.8390284163836128E-2</v>
      </c>
      <c r="H21" s="17">
        <v>4982465.2342699999</v>
      </c>
      <c r="I21" s="18">
        <f t="shared" si="1"/>
        <v>1.5870700112717202E-2</v>
      </c>
      <c r="J21" s="17">
        <v>3427805.1983000003</v>
      </c>
      <c r="K21" s="18">
        <f t="shared" si="2"/>
        <v>1.4578516484560291E-2</v>
      </c>
      <c r="L21" s="20">
        <v>2650942.1407499998</v>
      </c>
      <c r="M21" s="18">
        <f t="shared" si="3"/>
        <v>1.4146543070400034E-2</v>
      </c>
      <c r="N21" s="31">
        <v>1023.03768365</v>
      </c>
      <c r="O21" s="30">
        <v>1.4129592874441715E-2</v>
      </c>
      <c r="P21" s="31">
        <v>915.49724745999993</v>
      </c>
      <c r="Q21" s="30">
        <v>1.3995503390087708E-2</v>
      </c>
      <c r="R21" s="37">
        <v>0.17577236315763206</v>
      </c>
      <c r="S21" s="37">
        <v>0.1572953931435091</v>
      </c>
    </row>
    <row r="22" spans="5:19" ht="14.1" customHeight="1" x14ac:dyDescent="0.2">
      <c r="E22" s="54" t="s">
        <v>14</v>
      </c>
      <c r="F22" s="15">
        <v>80041</v>
      </c>
      <c r="G22" s="16">
        <f t="shared" si="0"/>
        <v>5.007013108777064E-3</v>
      </c>
      <c r="H22" s="17">
        <v>1563216.7978100001</v>
      </c>
      <c r="I22" s="18">
        <f t="shared" si="1"/>
        <v>4.9793312833500388E-3</v>
      </c>
      <c r="J22" s="17">
        <v>1167080.47453</v>
      </c>
      <c r="K22" s="18">
        <f t="shared" si="2"/>
        <v>4.9636140190178236E-3</v>
      </c>
      <c r="L22" s="20">
        <v>926030.98661000002</v>
      </c>
      <c r="M22" s="18">
        <f t="shared" si="3"/>
        <v>4.9416911200095585E-3</v>
      </c>
      <c r="N22" s="31">
        <v>405.53905928999995</v>
      </c>
      <c r="O22" s="30">
        <v>5.6010662109805065E-3</v>
      </c>
      <c r="P22" s="31">
        <v>354.66547101000003</v>
      </c>
      <c r="Q22" s="30">
        <v>5.4218861013936425E-3</v>
      </c>
      <c r="R22" s="37">
        <v>0.18616523006253449</v>
      </c>
      <c r="S22" s="37">
        <v>0.16281139262247615</v>
      </c>
    </row>
    <row r="23" spans="5:19" ht="14.1" customHeight="1" x14ac:dyDescent="0.2">
      <c r="E23" s="54" t="s">
        <v>15</v>
      </c>
      <c r="F23" s="15">
        <v>150329</v>
      </c>
      <c r="G23" s="16">
        <f t="shared" si="0"/>
        <v>9.4039214106438861E-3</v>
      </c>
      <c r="H23" s="17">
        <v>2488352.3896900001</v>
      </c>
      <c r="I23" s="18">
        <f t="shared" si="1"/>
        <v>7.9261756368921871E-3</v>
      </c>
      <c r="J23" s="17">
        <v>1671317.6848800001</v>
      </c>
      <c r="K23" s="18">
        <f t="shared" si="2"/>
        <v>7.1081438443596698E-3</v>
      </c>
      <c r="L23" s="20">
        <v>1259943.1912399998</v>
      </c>
      <c r="M23" s="18">
        <f t="shared" si="3"/>
        <v>6.7235871908133144E-3</v>
      </c>
      <c r="N23" s="31">
        <v>497.31995918999996</v>
      </c>
      <c r="O23" s="30">
        <v>6.8686898478831698E-3</v>
      </c>
      <c r="P23" s="31">
        <v>444.77724867999996</v>
      </c>
      <c r="Q23" s="30">
        <v>6.7994540770116314E-3</v>
      </c>
      <c r="R23" s="37">
        <v>0.16981199178007156</v>
      </c>
      <c r="S23" s="37">
        <v>0.15187106228317593</v>
      </c>
    </row>
    <row r="24" spans="5:19" ht="14.1" customHeight="1" x14ac:dyDescent="0.2">
      <c r="E24" s="55" t="s">
        <v>16</v>
      </c>
      <c r="F24" s="41">
        <v>97602</v>
      </c>
      <c r="G24" s="42">
        <f t="shared" si="0"/>
        <v>6.1055520725985307E-3</v>
      </c>
      <c r="H24" s="43">
        <v>1713040.0221899999</v>
      </c>
      <c r="I24" s="44">
        <f t="shared" si="1"/>
        <v>5.4565648117850243E-3</v>
      </c>
      <c r="J24" s="43">
        <v>1252843.9947200001</v>
      </c>
      <c r="K24" s="44">
        <f t="shared" si="2"/>
        <v>5.3283677960072268E-3</v>
      </c>
      <c r="L24" s="49">
        <v>951359.42964999995</v>
      </c>
      <c r="M24" s="44">
        <f t="shared" si="3"/>
        <v>5.0768543530592845E-3</v>
      </c>
      <c r="N24" s="46">
        <v>337.61658729999999</v>
      </c>
      <c r="O24" s="47">
        <v>4.6629611034342362E-3</v>
      </c>
      <c r="P24" s="46">
        <v>305.99153923999995</v>
      </c>
      <c r="Q24" s="47">
        <v>4.6777919176198149E-3</v>
      </c>
      <c r="R24" s="48">
        <v>0.17538188104708835</v>
      </c>
      <c r="S24" s="48">
        <v>0.15895359930499819</v>
      </c>
    </row>
    <row r="25" spans="5:19" ht="14.1" customHeight="1" x14ac:dyDescent="0.2">
      <c r="E25" s="54" t="s">
        <v>17</v>
      </c>
      <c r="F25" s="15">
        <v>245878</v>
      </c>
      <c r="G25" s="16">
        <f t="shared" si="0"/>
        <v>1.5381046827999238E-2</v>
      </c>
      <c r="H25" s="17">
        <v>3591623.35084</v>
      </c>
      <c r="I25" s="18">
        <f t="shared" si="1"/>
        <v>1.1440436498573108E-2</v>
      </c>
      <c r="J25" s="17">
        <v>2264454.2408600003</v>
      </c>
      <c r="K25" s="18">
        <f t="shared" si="2"/>
        <v>9.6307641680694906E-3</v>
      </c>
      <c r="L25" s="20">
        <v>1650154.6838100001</v>
      </c>
      <c r="M25" s="18">
        <f t="shared" si="3"/>
        <v>8.8059199589833673E-3</v>
      </c>
      <c r="N25" s="31">
        <v>607.76591317999998</v>
      </c>
      <c r="O25" s="30">
        <v>8.3941041991319517E-3</v>
      </c>
      <c r="P25" s="31">
        <v>544.79706487999988</v>
      </c>
      <c r="Q25" s="30">
        <v>8.3284894515982828E-3</v>
      </c>
      <c r="R25" s="37">
        <v>0.15609949357091879</v>
      </c>
      <c r="S25" s="37">
        <v>0.13992648169708097</v>
      </c>
    </row>
    <row r="26" spans="5:19" ht="14.1" customHeight="1" x14ac:dyDescent="0.2">
      <c r="E26" s="54" t="s">
        <v>18</v>
      </c>
      <c r="F26" s="15">
        <v>200054</v>
      </c>
      <c r="G26" s="16">
        <f t="shared" si="0"/>
        <v>1.2514498825143199E-2</v>
      </c>
      <c r="H26" s="17">
        <v>3399889.3477400001</v>
      </c>
      <c r="I26" s="18">
        <f t="shared" si="1"/>
        <v>1.0829704115799799E-2</v>
      </c>
      <c r="J26" s="17">
        <v>2413382.0432599997</v>
      </c>
      <c r="K26" s="18">
        <f t="shared" si="2"/>
        <v>1.0264156760908342E-2</v>
      </c>
      <c r="L26" s="20">
        <v>1799196.4926</v>
      </c>
      <c r="M26" s="18">
        <f t="shared" si="3"/>
        <v>9.601269783835277E-3</v>
      </c>
      <c r="N26" s="31">
        <v>696.8247713799999</v>
      </c>
      <c r="O26" s="30">
        <v>9.6241326021317616E-3</v>
      </c>
      <c r="P26" s="31">
        <v>626.52667022000003</v>
      </c>
      <c r="Q26" s="30">
        <v>9.5779164398061088E-3</v>
      </c>
      <c r="R26" s="37">
        <v>0.17476117730425453</v>
      </c>
      <c r="S26" s="37">
        <v>0.15713066325601677</v>
      </c>
    </row>
    <row r="27" spans="5:19" ht="14.1" customHeight="1" x14ac:dyDescent="0.2">
      <c r="E27" s="54" t="s">
        <v>60</v>
      </c>
      <c r="F27" s="15">
        <v>169684</v>
      </c>
      <c r="G27" s="16">
        <f t="shared" si="0"/>
        <v>1.0614685128243368E-2</v>
      </c>
      <c r="H27" s="17">
        <v>3008900.0679099998</v>
      </c>
      <c r="I27" s="18">
        <f t="shared" si="1"/>
        <v>9.5842817564447194E-3</v>
      </c>
      <c r="J27" s="17">
        <v>2222404.8979500001</v>
      </c>
      <c r="K27" s="18">
        <f t="shared" si="2"/>
        <v>9.4519275646702105E-3</v>
      </c>
      <c r="L27" s="20">
        <v>1698518.2603500001</v>
      </c>
      <c r="M27" s="18">
        <f t="shared" si="3"/>
        <v>9.0640083601010654E-3</v>
      </c>
      <c r="N27" s="31">
        <v>652.76569205999999</v>
      </c>
      <c r="O27" s="30">
        <v>9.0156145942776982E-3</v>
      </c>
      <c r="P27" s="31">
        <v>589.78908370000011</v>
      </c>
      <c r="Q27" s="30">
        <v>9.0162970377698787E-3</v>
      </c>
      <c r="R27" s="37">
        <v>0.18269048051010622</v>
      </c>
      <c r="S27" s="37">
        <v>0.16506512583517391</v>
      </c>
    </row>
    <row r="28" spans="5:19" ht="14.1" customHeight="1" x14ac:dyDescent="0.2">
      <c r="E28" s="54" t="s">
        <v>44</v>
      </c>
      <c r="F28" s="15">
        <v>137871</v>
      </c>
      <c r="G28" s="16">
        <f t="shared" si="0"/>
        <v>8.6246036946090454E-3</v>
      </c>
      <c r="H28" s="17">
        <v>2570051.7183699999</v>
      </c>
      <c r="I28" s="18">
        <f t="shared" si="1"/>
        <v>8.1864133874683977E-3</v>
      </c>
      <c r="J28" s="17">
        <v>1922641.0573799999</v>
      </c>
      <c r="K28" s="18">
        <f t="shared" si="2"/>
        <v>8.1770266183176631E-3</v>
      </c>
      <c r="L28" s="20">
        <v>1507379.28501</v>
      </c>
      <c r="M28" s="18">
        <f t="shared" si="3"/>
        <v>8.0440103354310726E-3</v>
      </c>
      <c r="N28" s="31">
        <v>537.25470298000005</v>
      </c>
      <c r="O28" s="30">
        <v>7.4202449668350585E-3</v>
      </c>
      <c r="P28" s="31">
        <v>478.41701040999999</v>
      </c>
      <c r="Q28" s="30">
        <v>7.3137160266135382E-3</v>
      </c>
      <c r="R28" s="37">
        <v>0.18064262666628303</v>
      </c>
      <c r="S28" s="37">
        <v>0.16085946744240981</v>
      </c>
    </row>
    <row r="29" spans="5:19" ht="14.1" customHeight="1" x14ac:dyDescent="0.2">
      <c r="E29" s="55" t="s">
        <v>19</v>
      </c>
      <c r="F29" s="41">
        <v>136560</v>
      </c>
      <c r="G29" s="42">
        <f t="shared" si="0"/>
        <v>8.5425932976174197E-3</v>
      </c>
      <c r="H29" s="43">
        <v>1962101.0909200001</v>
      </c>
      <c r="I29" s="44">
        <f t="shared" si="1"/>
        <v>6.2499017134414617E-3</v>
      </c>
      <c r="J29" s="43">
        <v>1322883.1274700002</v>
      </c>
      <c r="K29" s="44">
        <f t="shared" si="2"/>
        <v>5.6262454734979355E-3</v>
      </c>
      <c r="L29" s="49">
        <v>946821.88251999998</v>
      </c>
      <c r="M29" s="44">
        <f t="shared" si="3"/>
        <v>5.0526400916758377E-3</v>
      </c>
      <c r="N29" s="46">
        <v>386.99933041999998</v>
      </c>
      <c r="O29" s="47">
        <v>5.3450064146287101E-3</v>
      </c>
      <c r="P29" s="46">
        <v>355.21998452999998</v>
      </c>
      <c r="Q29" s="47">
        <v>5.4303631294464741E-3</v>
      </c>
      <c r="R29" s="48">
        <v>0.16594193609670826</v>
      </c>
      <c r="S29" s="48">
        <v>0.15231522987178958</v>
      </c>
    </row>
    <row r="30" spans="5:19" ht="14.1" customHeight="1" x14ac:dyDescent="0.2">
      <c r="E30" s="54" t="s">
        <v>20</v>
      </c>
      <c r="F30" s="15">
        <v>2493308</v>
      </c>
      <c r="G30" s="16">
        <f t="shared" si="0"/>
        <v>0.15597038817879241</v>
      </c>
      <c r="H30" s="17">
        <v>63272995.471429996</v>
      </c>
      <c r="I30" s="18">
        <f t="shared" si="1"/>
        <v>0.20154415317410765</v>
      </c>
      <c r="J30" s="17">
        <v>51326746.536390007</v>
      </c>
      <c r="K30" s="18">
        <f t="shared" si="2"/>
        <v>0.21829356605524391</v>
      </c>
      <c r="L30" s="20">
        <v>43184323.234189995</v>
      </c>
      <c r="M30" s="18">
        <f t="shared" si="3"/>
        <v>0.23044972547975279</v>
      </c>
      <c r="N30" s="31">
        <v>17834.93341894</v>
      </c>
      <c r="O30" s="30">
        <v>0.24632557742478137</v>
      </c>
      <c r="P30" s="31">
        <v>16399.91719231</v>
      </c>
      <c r="Q30" s="30">
        <v>0.25071085390910558</v>
      </c>
      <c r="R30" s="37">
        <v>0.22242597744067658</v>
      </c>
      <c r="S30" s="37">
        <v>0.20452936524965784</v>
      </c>
    </row>
    <row r="31" spans="5:19" ht="14.1" customHeight="1" x14ac:dyDescent="0.2">
      <c r="E31" s="54" t="s">
        <v>21</v>
      </c>
      <c r="F31" s="15">
        <v>459541</v>
      </c>
      <c r="G31" s="16">
        <f t="shared" si="0"/>
        <v>2.8746864869510887E-2</v>
      </c>
      <c r="H31" s="17">
        <v>8341535.82981</v>
      </c>
      <c r="I31" s="18">
        <f t="shared" si="1"/>
        <v>2.6570383818000993E-2</v>
      </c>
      <c r="J31" s="17">
        <v>5948738.4035200002</v>
      </c>
      <c r="K31" s="18">
        <f t="shared" si="2"/>
        <v>2.530009025047962E-2</v>
      </c>
      <c r="L31" s="20">
        <v>4675300.4403099995</v>
      </c>
      <c r="M31" s="18">
        <f t="shared" si="3"/>
        <v>2.4949371028970716E-2</v>
      </c>
      <c r="N31" s="31">
        <v>1705.0428060700001</v>
      </c>
      <c r="O31" s="30">
        <v>2.35490452290191E-2</v>
      </c>
      <c r="P31" s="31">
        <v>1503.92041408</v>
      </c>
      <c r="Q31" s="30">
        <v>2.2990919210380684E-2</v>
      </c>
      <c r="R31" s="37">
        <v>0.17970030182241525</v>
      </c>
      <c r="S31" s="37">
        <v>0.15850332400157494</v>
      </c>
    </row>
    <row r="32" spans="5:19" ht="14.1" customHeight="1" x14ac:dyDescent="0.2">
      <c r="E32" s="54" t="s">
        <v>22</v>
      </c>
      <c r="F32" s="15">
        <f>370261+80877</f>
        <v>451138</v>
      </c>
      <c r="G32" s="16">
        <f t="shared" si="0"/>
        <v>2.8221210128152662E-2</v>
      </c>
      <c r="H32" s="17">
        <v>7924868.95548</v>
      </c>
      <c r="I32" s="18">
        <f t="shared" si="1"/>
        <v>2.5243170340642225E-2</v>
      </c>
      <c r="J32" s="17">
        <v>5559228.6013400005</v>
      </c>
      <c r="K32" s="18">
        <f t="shared" si="2"/>
        <v>2.3643498132935963E-2</v>
      </c>
      <c r="L32" s="20">
        <v>4217613.9500400005</v>
      </c>
      <c r="M32" s="18">
        <f t="shared" si="3"/>
        <v>2.2506963272189963E-2</v>
      </c>
      <c r="N32" s="31">
        <v>1666.7605758</v>
      </c>
      <c r="O32" s="30">
        <v>2.3020313651790331E-2</v>
      </c>
      <c r="P32" s="31">
        <v>1479.6218156099999</v>
      </c>
      <c r="Q32" s="30">
        <v>2.2619458653612461E-2</v>
      </c>
      <c r="R32" s="37">
        <v>0.17399684679484059</v>
      </c>
      <c r="S32" s="37">
        <v>0.15446101503896456</v>
      </c>
    </row>
    <row r="33" spans="5:19" ht="14.1" customHeight="1" x14ac:dyDescent="0.2">
      <c r="E33" s="54" t="s">
        <v>58</v>
      </c>
      <c r="F33" s="15">
        <v>113598</v>
      </c>
      <c r="G33" s="16">
        <f t="shared" si="0"/>
        <v>7.10619151598377E-3</v>
      </c>
      <c r="H33" s="17">
        <v>1698536.7770199999</v>
      </c>
      <c r="I33" s="18">
        <f t="shared" si="1"/>
        <v>5.4103674689172602E-3</v>
      </c>
      <c r="J33" s="17">
        <v>1162157.9842500002</v>
      </c>
      <c r="K33" s="18">
        <f t="shared" si="2"/>
        <v>4.9426785802922932E-3</v>
      </c>
      <c r="L33" s="20">
        <v>843625.87206000008</v>
      </c>
      <c r="M33" s="18">
        <f t="shared" si="3"/>
        <v>4.501942743655704E-3</v>
      </c>
      <c r="N33" s="31">
        <v>344.40813639000004</v>
      </c>
      <c r="O33" s="30">
        <v>4.7567619723192546E-3</v>
      </c>
      <c r="P33" s="31">
        <v>315.56653719000002</v>
      </c>
      <c r="Q33" s="30">
        <v>4.824168017210616E-3</v>
      </c>
      <c r="R33" s="37">
        <v>0.16784621799370242</v>
      </c>
      <c r="S33" s="37">
        <v>0.15379035567479249</v>
      </c>
    </row>
    <row r="34" spans="5:19" ht="14.1" customHeight="1" x14ac:dyDescent="0.2">
      <c r="E34" s="55" t="s">
        <v>45</v>
      </c>
      <c r="F34" s="41">
        <f>337793+128481</f>
        <v>466274</v>
      </c>
      <c r="G34" s="42">
        <f t="shared" si="0"/>
        <v>2.9168051752001059E-2</v>
      </c>
      <c r="H34" s="43">
        <v>8766927.7103500012</v>
      </c>
      <c r="I34" s="44">
        <f t="shared" si="1"/>
        <v>2.792538915150521E-2</v>
      </c>
      <c r="J34" s="43">
        <v>6499378.2087099999</v>
      </c>
      <c r="K34" s="44">
        <f t="shared" si="2"/>
        <v>2.7641971137117714E-2</v>
      </c>
      <c r="L34" s="49">
        <v>5001631.8080500001</v>
      </c>
      <c r="M34" s="44">
        <f t="shared" si="3"/>
        <v>2.6690812563281378E-2</v>
      </c>
      <c r="N34" s="46">
        <v>1888.7880246100001</v>
      </c>
      <c r="O34" s="47">
        <v>2.6086825774240679E-2</v>
      </c>
      <c r="P34" s="46">
        <v>1733.15465311</v>
      </c>
      <c r="Q34" s="47">
        <v>2.6495297381226815E-2</v>
      </c>
      <c r="R34" s="48">
        <v>0.18719705965999336</v>
      </c>
      <c r="S34" s="48">
        <v>0.17177229565780361</v>
      </c>
    </row>
    <row r="35" spans="5:19" ht="14.1" customHeight="1" x14ac:dyDescent="0.2">
      <c r="E35" s="54" t="s">
        <v>23</v>
      </c>
      <c r="F35" s="15">
        <v>74518</v>
      </c>
      <c r="G35" s="16">
        <f t="shared" si="0"/>
        <v>4.6615185072631437E-3</v>
      </c>
      <c r="H35" s="17">
        <v>1242028.74232</v>
      </c>
      <c r="I35" s="18">
        <f t="shared" si="1"/>
        <v>3.9562475148156428E-3</v>
      </c>
      <c r="J35" s="17">
        <v>877886.72147999995</v>
      </c>
      <c r="K35" s="18">
        <f t="shared" si="2"/>
        <v>3.7336678429159284E-3</v>
      </c>
      <c r="L35" s="20">
        <v>657928.0345500001</v>
      </c>
      <c r="M35" s="18">
        <f t="shared" si="3"/>
        <v>3.5109809206744827E-3</v>
      </c>
      <c r="N35" s="31">
        <v>244.99059993999998</v>
      </c>
      <c r="O35" s="30">
        <v>3.383665617152093E-3</v>
      </c>
      <c r="P35" s="31">
        <v>219.81704475000001</v>
      </c>
      <c r="Q35" s="30">
        <v>3.3604144671468316E-3</v>
      </c>
      <c r="R35" s="37">
        <v>0.17166875843519372</v>
      </c>
      <c r="S35" s="37">
        <v>0.15402925322182839</v>
      </c>
    </row>
    <row r="36" spans="5:19" ht="14.1" customHeight="1" x14ac:dyDescent="0.2">
      <c r="E36" s="54" t="s">
        <v>24</v>
      </c>
      <c r="F36" s="15">
        <v>330852</v>
      </c>
      <c r="G36" s="16">
        <f t="shared" si="0"/>
        <v>2.0696646731863784E-2</v>
      </c>
      <c r="H36" s="17">
        <v>6188682.3040400008</v>
      </c>
      <c r="I36" s="18">
        <f t="shared" si="1"/>
        <v>1.9712876321692788E-2</v>
      </c>
      <c r="J36" s="17">
        <v>4535524.3797599999</v>
      </c>
      <c r="K36" s="18">
        <f t="shared" si="2"/>
        <v>1.9289665868191308E-2</v>
      </c>
      <c r="L36" s="20">
        <v>3625509.88656</v>
      </c>
      <c r="M36" s="18">
        <f t="shared" si="3"/>
        <v>1.934724676709532E-2</v>
      </c>
      <c r="N36" s="31">
        <v>1309.4465398500001</v>
      </c>
      <c r="O36" s="30">
        <v>1.8085303009480126E-2</v>
      </c>
      <c r="P36" s="31">
        <v>1140.5303434099999</v>
      </c>
      <c r="Q36" s="30">
        <v>1.7435657323906898E-2</v>
      </c>
      <c r="R36" s="37">
        <v>0.18441793276933038</v>
      </c>
      <c r="S36" s="37">
        <v>0.16062835846392087</v>
      </c>
    </row>
    <row r="37" spans="5:19" ht="14.1" customHeight="1" x14ac:dyDescent="0.2">
      <c r="E37" s="54" t="s">
        <v>25</v>
      </c>
      <c r="F37" s="15">
        <f>195919+132889</f>
        <v>328808</v>
      </c>
      <c r="G37" s="16">
        <f t="shared" ref="G37:G54" si="4">F37/F$54</f>
        <v>2.0568783077057621E-2</v>
      </c>
      <c r="H37" s="17">
        <v>5673211.3074199995</v>
      </c>
      <c r="I37" s="18">
        <f t="shared" ref="I37:I54" si="5">H37/H$54</f>
        <v>1.807094101065632E-2</v>
      </c>
      <c r="J37" s="17">
        <v>4037985.41885</v>
      </c>
      <c r="K37" s="18">
        <f t="shared" ref="K37:K54" si="6">J37/J$54</f>
        <v>1.7173623816870917E-2</v>
      </c>
      <c r="L37" s="20">
        <v>3080048.2357800002</v>
      </c>
      <c r="M37" s="18">
        <f t="shared" ref="M37:M54" si="7">L37/L$54</f>
        <v>1.643643380841352E-2</v>
      </c>
      <c r="N37" s="31">
        <v>1215.08377666</v>
      </c>
      <c r="O37" s="30">
        <v>1.6782020200165542E-2</v>
      </c>
      <c r="P37" s="31">
        <v>1103.41041821</v>
      </c>
      <c r="Q37" s="30">
        <v>1.6868192986446831E-2</v>
      </c>
      <c r="R37" s="37">
        <v>0.17815484262124537</v>
      </c>
      <c r="S37" s="37">
        <v>0.16178136288116268</v>
      </c>
    </row>
    <row r="38" spans="5:19" ht="14.1" customHeight="1" x14ac:dyDescent="0.2">
      <c r="E38" s="54" t="s">
        <v>26</v>
      </c>
      <c r="F38" s="21">
        <v>142738</v>
      </c>
      <c r="G38" s="16">
        <f t="shared" si="4"/>
        <v>8.929061819825097E-3</v>
      </c>
      <c r="H38" s="17">
        <v>2433409.7698300001</v>
      </c>
      <c r="I38" s="18">
        <f t="shared" si="5"/>
        <v>7.7511663187724124E-3</v>
      </c>
      <c r="J38" s="17">
        <v>1726352.64943</v>
      </c>
      <c r="K38" s="18">
        <f t="shared" si="6"/>
        <v>7.3422085275911654E-3</v>
      </c>
      <c r="L38" s="20">
        <v>1330326.2733400001</v>
      </c>
      <c r="M38" s="18">
        <f t="shared" si="7"/>
        <v>7.0991809418234587E-3</v>
      </c>
      <c r="N38" s="31">
        <v>496.03894926000004</v>
      </c>
      <c r="O38" s="30">
        <v>6.8509972945507858E-3</v>
      </c>
      <c r="P38" s="31">
        <v>444.23154047999998</v>
      </c>
      <c r="Q38" s="30">
        <v>6.7911116587419012E-3</v>
      </c>
      <c r="R38" s="37">
        <v>0.17874725160322588</v>
      </c>
      <c r="S38" s="37">
        <v>0.1600784919303721</v>
      </c>
    </row>
    <row r="39" spans="5:19" ht="14.1" customHeight="1" x14ac:dyDescent="0.2">
      <c r="E39" s="55" t="s">
        <v>27</v>
      </c>
      <c r="F39" s="41">
        <v>285764</v>
      </c>
      <c r="G39" s="42">
        <f t="shared" si="4"/>
        <v>1.7876139653634625E-2</v>
      </c>
      <c r="H39" s="43">
        <v>5248446.3431700002</v>
      </c>
      <c r="I39" s="44">
        <f t="shared" si="5"/>
        <v>1.6717932600355093E-2</v>
      </c>
      <c r="J39" s="43">
        <v>3818630.3904299997</v>
      </c>
      <c r="K39" s="44">
        <f t="shared" si="6"/>
        <v>1.624070297896037E-2</v>
      </c>
      <c r="L39" s="49">
        <v>3034590.3963700002</v>
      </c>
      <c r="M39" s="44">
        <f t="shared" si="7"/>
        <v>1.6193851643674553E-2</v>
      </c>
      <c r="N39" s="46">
        <v>1097.5047256299999</v>
      </c>
      <c r="O39" s="47">
        <v>1.5158087721266277E-2</v>
      </c>
      <c r="P39" s="46">
        <v>959.77049394000005</v>
      </c>
      <c r="Q39" s="47">
        <v>1.4672322870343004E-2</v>
      </c>
      <c r="R39" s="48">
        <v>0.18165672535817387</v>
      </c>
      <c r="S39" s="48">
        <v>0.15885923855540227</v>
      </c>
    </row>
    <row r="40" spans="5:19" ht="14.1" customHeight="1" x14ac:dyDescent="0.2">
      <c r="E40" s="54" t="s">
        <v>46</v>
      </c>
      <c r="F40" s="15">
        <v>233790</v>
      </c>
      <c r="G40" s="16">
        <f t="shared" si="4"/>
        <v>1.4624874685486062E-2</v>
      </c>
      <c r="H40" s="17">
        <v>4503554.56941</v>
      </c>
      <c r="I40" s="18">
        <f t="shared" si="5"/>
        <v>1.4345220819756581E-2</v>
      </c>
      <c r="J40" s="17">
        <v>3350593.0539099998</v>
      </c>
      <c r="K40" s="18">
        <f t="shared" si="6"/>
        <v>1.4250131860966126E-2</v>
      </c>
      <c r="L40" s="20">
        <v>2634335.06335</v>
      </c>
      <c r="M40" s="18">
        <f t="shared" si="7"/>
        <v>1.4057920715313062E-2</v>
      </c>
      <c r="N40" s="31">
        <v>993.03645340000003</v>
      </c>
      <c r="O40" s="30">
        <v>1.3715233583538107E-2</v>
      </c>
      <c r="P40" s="31">
        <v>896.02239800999996</v>
      </c>
      <c r="Q40" s="30">
        <v>1.3697785049311561E-2</v>
      </c>
      <c r="R40" s="37">
        <v>0.18739054055066651</v>
      </c>
      <c r="S40" s="37">
        <v>0.16908354263704448</v>
      </c>
    </row>
    <row r="41" spans="5:19" ht="14.1" customHeight="1" x14ac:dyDescent="0.2">
      <c r="E41" s="54" t="s">
        <v>28</v>
      </c>
      <c r="F41" s="15">
        <v>61739</v>
      </c>
      <c r="G41" s="16">
        <f t="shared" si="4"/>
        <v>3.8621204423081568E-3</v>
      </c>
      <c r="H41" s="17">
        <v>1059084.2391599999</v>
      </c>
      <c r="I41" s="18">
        <f t="shared" si="5"/>
        <v>3.3735124207597777E-3</v>
      </c>
      <c r="J41" s="17">
        <v>753845.82897000003</v>
      </c>
      <c r="K41" s="18">
        <f t="shared" si="6"/>
        <v>3.2061197205449617E-3</v>
      </c>
      <c r="L41" s="20">
        <v>577491.85426000005</v>
      </c>
      <c r="M41" s="18">
        <f t="shared" si="7"/>
        <v>3.0817396062755883E-3</v>
      </c>
      <c r="N41" s="31">
        <v>222.95843977999999</v>
      </c>
      <c r="O41" s="30">
        <v>3.0793704204252069E-3</v>
      </c>
      <c r="P41" s="31">
        <v>197.95091730000001</v>
      </c>
      <c r="Q41" s="30">
        <v>3.0261398839040942E-3</v>
      </c>
      <c r="R41" s="37">
        <v>0.17460585522831545</v>
      </c>
      <c r="S41" s="37">
        <v>0.15502166790591473</v>
      </c>
    </row>
    <row r="42" spans="5:19" ht="14.1" customHeight="1" x14ac:dyDescent="0.2">
      <c r="E42" s="54" t="s">
        <v>29</v>
      </c>
      <c r="F42" s="15">
        <v>597154</v>
      </c>
      <c r="G42" s="16">
        <f t="shared" si="4"/>
        <v>3.7355329218258883E-2</v>
      </c>
      <c r="H42" s="17">
        <v>11098980.21799</v>
      </c>
      <c r="I42" s="18">
        <f t="shared" si="5"/>
        <v>3.5353701092609442E-2</v>
      </c>
      <c r="J42" s="17">
        <v>7907538.26609</v>
      </c>
      <c r="K42" s="18">
        <f t="shared" si="6"/>
        <v>3.3630900910488405E-2</v>
      </c>
      <c r="L42" s="20">
        <v>6231736.0907800002</v>
      </c>
      <c r="M42" s="18">
        <f t="shared" si="7"/>
        <v>3.3255166778798216E-2</v>
      </c>
      <c r="N42" s="31">
        <v>2472.8659369400002</v>
      </c>
      <c r="O42" s="30">
        <v>3.4153765282013679E-2</v>
      </c>
      <c r="P42" s="31">
        <v>2226.7145568999999</v>
      </c>
      <c r="Q42" s="30">
        <v>3.4040507730978428E-2</v>
      </c>
      <c r="R42" s="37">
        <v>0.18702623767489138</v>
      </c>
      <c r="S42" s="37">
        <v>0.16840947167085521</v>
      </c>
    </row>
    <row r="43" spans="5:19" ht="14.1" customHeight="1" x14ac:dyDescent="0.2">
      <c r="E43" s="54" t="s">
        <v>30</v>
      </c>
      <c r="F43" s="15">
        <v>43838</v>
      </c>
      <c r="G43" s="16">
        <f t="shared" si="4"/>
        <v>2.7423125730884038E-3</v>
      </c>
      <c r="H43" s="17">
        <v>720710.47634000005</v>
      </c>
      <c r="I43" s="18">
        <f t="shared" si="5"/>
        <v>2.2956868337811005E-3</v>
      </c>
      <c r="J43" s="17">
        <v>518148.69169000001</v>
      </c>
      <c r="K43" s="18">
        <f t="shared" si="6"/>
        <v>2.2036956029480017E-3</v>
      </c>
      <c r="L43" s="20">
        <v>383436.18872999999</v>
      </c>
      <c r="M43" s="18">
        <f t="shared" si="7"/>
        <v>2.0461768950884567E-3</v>
      </c>
      <c r="N43" s="31">
        <v>148.21759177999999</v>
      </c>
      <c r="O43" s="30">
        <v>2.0470939264032838E-3</v>
      </c>
      <c r="P43" s="31">
        <v>132.40473598</v>
      </c>
      <c r="Q43" s="30">
        <v>2.0241141482544136E-3</v>
      </c>
      <c r="R43" s="37">
        <v>0.17184755056483822</v>
      </c>
      <c r="S43" s="37">
        <v>0.15351369083853497</v>
      </c>
    </row>
    <row r="44" spans="5:19" ht="14.1" customHeight="1" x14ac:dyDescent="0.2">
      <c r="E44" s="55" t="s">
        <v>31</v>
      </c>
      <c r="F44" s="41">
        <v>279385</v>
      </c>
      <c r="G44" s="42">
        <f t="shared" si="4"/>
        <v>1.7477097455000312E-2</v>
      </c>
      <c r="H44" s="43">
        <v>5422193.8095399998</v>
      </c>
      <c r="I44" s="44">
        <f t="shared" si="5"/>
        <v>1.7271372274180873E-2</v>
      </c>
      <c r="J44" s="43">
        <v>4086599.8805200001</v>
      </c>
      <c r="K44" s="44">
        <f t="shared" si="6"/>
        <v>1.738038198714139E-2</v>
      </c>
      <c r="L44" s="49">
        <v>3221065.9304099996</v>
      </c>
      <c r="M44" s="44">
        <f t="shared" si="7"/>
        <v>1.7188963582679892E-2</v>
      </c>
      <c r="N44" s="46">
        <v>1269.1800379000001</v>
      </c>
      <c r="O44" s="47">
        <v>1.7529165842566086E-2</v>
      </c>
      <c r="P44" s="46">
        <v>1139.4285590400002</v>
      </c>
      <c r="Q44" s="47">
        <v>1.7418813988846898E-2</v>
      </c>
      <c r="R44" s="48">
        <v>0.19044200901521846</v>
      </c>
      <c r="S44" s="48">
        <v>0.17097264173169285</v>
      </c>
    </row>
    <row r="45" spans="5:19" ht="14.1" customHeight="1" x14ac:dyDescent="0.2">
      <c r="E45" s="54" t="s">
        <v>32</v>
      </c>
      <c r="F45" s="15">
        <v>63647</v>
      </c>
      <c r="G45" s="16">
        <f t="shared" si="4"/>
        <v>3.9814765349550085E-3</v>
      </c>
      <c r="H45" s="17">
        <v>1036852.37269</v>
      </c>
      <c r="I45" s="18">
        <f t="shared" si="5"/>
        <v>3.3026970173196299E-3</v>
      </c>
      <c r="J45" s="17">
        <v>731141.20825000003</v>
      </c>
      <c r="K45" s="18">
        <f t="shared" si="6"/>
        <v>3.1095565647371675E-3</v>
      </c>
      <c r="L45" s="20">
        <v>537722.75511999999</v>
      </c>
      <c r="M45" s="18">
        <f t="shared" si="7"/>
        <v>2.8695149540635071E-3</v>
      </c>
      <c r="N45" s="31">
        <v>197.23053771999997</v>
      </c>
      <c r="O45" s="30">
        <v>2.7240318171351261E-3</v>
      </c>
      <c r="P45" s="31">
        <v>180.16110235000002</v>
      </c>
      <c r="Q45" s="30">
        <v>2.7541812121194076E-3</v>
      </c>
      <c r="R45" s="37">
        <v>0.17130081850723</v>
      </c>
      <c r="S45" s="37">
        <v>0.15647548626335434</v>
      </c>
    </row>
    <row r="46" spans="5:19" ht="14.1" customHeight="1" x14ac:dyDescent="0.2">
      <c r="E46" s="54" t="s">
        <v>33</v>
      </c>
      <c r="F46" s="15">
        <v>222791</v>
      </c>
      <c r="G46" s="16">
        <f t="shared" si="4"/>
        <v>1.3936825595851512E-2</v>
      </c>
      <c r="H46" s="17">
        <v>3596182.9073000001</v>
      </c>
      <c r="I46" s="18">
        <f t="shared" si="5"/>
        <v>1.1454960102817437E-2</v>
      </c>
      <c r="J46" s="17">
        <v>2420878.8907599999</v>
      </c>
      <c r="K46" s="18">
        <f t="shared" si="6"/>
        <v>1.0296040986684995E-2</v>
      </c>
      <c r="L46" s="20">
        <v>1815415.7844199999</v>
      </c>
      <c r="M46" s="18">
        <f t="shared" si="7"/>
        <v>9.6878227518446425E-3</v>
      </c>
      <c r="N46" s="31">
        <v>801.92851281999992</v>
      </c>
      <c r="O46" s="30">
        <v>1.1075763465649258E-2</v>
      </c>
      <c r="P46" s="31">
        <v>696.92802018999998</v>
      </c>
      <c r="Q46" s="30">
        <v>1.065416471352354E-2</v>
      </c>
      <c r="R46" s="37">
        <v>0.16908080009990831</v>
      </c>
      <c r="S46" s="37">
        <v>0.14694220916449677</v>
      </c>
    </row>
    <row r="47" spans="5:19" ht="14.1" customHeight="1" x14ac:dyDescent="0.2">
      <c r="E47" s="54" t="s">
        <v>34</v>
      </c>
      <c r="F47" s="15">
        <v>1031722</v>
      </c>
      <c r="G47" s="16">
        <f t="shared" si="4"/>
        <v>6.4539992986265671E-2</v>
      </c>
      <c r="H47" s="17">
        <v>19081592.459789999</v>
      </c>
      <c r="I47" s="18">
        <f t="shared" si="5"/>
        <v>6.078080174437641E-2</v>
      </c>
      <c r="J47" s="17">
        <v>14084665.359520001</v>
      </c>
      <c r="K47" s="18">
        <f t="shared" si="6"/>
        <v>5.9902332321892619E-2</v>
      </c>
      <c r="L47" s="20">
        <v>11001483.440159999</v>
      </c>
      <c r="M47" s="18">
        <f t="shared" si="7"/>
        <v>5.8708546268190054E-2</v>
      </c>
      <c r="N47" s="31">
        <v>4009.2277664100002</v>
      </c>
      <c r="O47" s="30">
        <v>5.5373088387290721E-2</v>
      </c>
      <c r="P47" s="31">
        <v>3599.03661371</v>
      </c>
      <c r="Q47" s="30">
        <v>5.5019640166016862E-2</v>
      </c>
      <c r="R47" s="37">
        <v>0.18639653270281961</v>
      </c>
      <c r="S47" s="37">
        <v>0.16732597521311227</v>
      </c>
    </row>
    <row r="48" spans="5:19" ht="14.1" customHeight="1" x14ac:dyDescent="0.2">
      <c r="E48" s="54" t="s">
        <v>35</v>
      </c>
      <c r="F48" s="15">
        <v>232974</v>
      </c>
      <c r="G48" s="16">
        <f t="shared" si="4"/>
        <v>1.4573829312530175E-2</v>
      </c>
      <c r="H48" s="17">
        <v>4392077.6052000001</v>
      </c>
      <c r="I48" s="18">
        <f t="shared" si="5"/>
        <v>1.3990132046375057E-2</v>
      </c>
      <c r="J48" s="17">
        <v>3248881.4929599999</v>
      </c>
      <c r="K48" s="18">
        <f t="shared" si="6"/>
        <v>1.3817550782929568E-2</v>
      </c>
      <c r="L48" s="20">
        <v>2536683.6696299999</v>
      </c>
      <c r="M48" s="18">
        <f t="shared" si="7"/>
        <v>1.3536811776000739E-2</v>
      </c>
      <c r="N48" s="31">
        <v>987.05049808000001</v>
      </c>
      <c r="O48" s="30">
        <v>1.3632559100488335E-2</v>
      </c>
      <c r="P48" s="31">
        <v>878.07163304000005</v>
      </c>
      <c r="Q48" s="30">
        <v>1.3423365882362313E-2</v>
      </c>
      <c r="R48" s="37">
        <v>0.18768968297521915</v>
      </c>
      <c r="S48" s="37">
        <v>0.16696712757390575</v>
      </c>
    </row>
    <row r="49" spans="5:19" ht="14.1" customHeight="1" x14ac:dyDescent="0.2">
      <c r="E49" s="55" t="s">
        <v>36</v>
      </c>
      <c r="F49" s="41">
        <v>76000</v>
      </c>
      <c r="G49" s="42">
        <f t="shared" si="4"/>
        <v>4.7542259125580247E-3</v>
      </c>
      <c r="H49" s="43">
        <v>1118438.1667199999</v>
      </c>
      <c r="I49" s="44">
        <f t="shared" si="5"/>
        <v>3.5625731247537745E-3</v>
      </c>
      <c r="J49" s="43">
        <v>741545.79220000003</v>
      </c>
      <c r="K49" s="44">
        <f t="shared" si="6"/>
        <v>3.1538074453605161E-3</v>
      </c>
      <c r="L49" s="49">
        <v>543326.65839</v>
      </c>
      <c r="M49" s="44">
        <f t="shared" si="7"/>
        <v>2.899419740649676E-3</v>
      </c>
      <c r="N49" s="46">
        <v>202.24861125000001</v>
      </c>
      <c r="O49" s="47">
        <v>2.7933384879704993E-3</v>
      </c>
      <c r="P49" s="46">
        <v>180.51748019999999</v>
      </c>
      <c r="Q49" s="47">
        <v>2.7596292759138811E-3</v>
      </c>
      <c r="R49" s="48">
        <v>0.16233273630805517</v>
      </c>
      <c r="S49" s="48">
        <v>0.14489047084767642</v>
      </c>
    </row>
    <row r="50" spans="5:19" ht="14.1" customHeight="1" x14ac:dyDescent="0.2">
      <c r="E50" s="54" t="s">
        <v>37</v>
      </c>
      <c r="F50" s="15">
        <v>440866</v>
      </c>
      <c r="G50" s="16">
        <f t="shared" si="4"/>
        <v>2.7578638962707978E-2</v>
      </c>
      <c r="H50" s="17">
        <v>8670832.6900299992</v>
      </c>
      <c r="I50" s="18">
        <f t="shared" si="5"/>
        <v>2.7619296649477411E-2</v>
      </c>
      <c r="J50" s="17">
        <v>6595611.4025499998</v>
      </c>
      <c r="K50" s="18">
        <f t="shared" si="6"/>
        <v>2.8051252622382426E-2</v>
      </c>
      <c r="L50" s="20">
        <v>5205000.5990900006</v>
      </c>
      <c r="M50" s="18">
        <f t="shared" si="7"/>
        <v>2.7776074032175076E-2</v>
      </c>
      <c r="N50" s="31">
        <v>1888.80468247</v>
      </c>
      <c r="O50" s="30">
        <v>2.6087055842774536E-2</v>
      </c>
      <c r="P50" s="31">
        <v>1717.0031963399999</v>
      </c>
      <c r="Q50" s="30">
        <v>2.6248384822388927E-2</v>
      </c>
      <c r="R50" s="37">
        <v>0.1898972504457859</v>
      </c>
      <c r="S50" s="37">
        <v>0.17262461757835598</v>
      </c>
    </row>
    <row r="51" spans="5:19" ht="14.1" customHeight="1" x14ac:dyDescent="0.2">
      <c r="E51" s="54" t="s">
        <v>38</v>
      </c>
      <c r="F51" s="15">
        <v>21727</v>
      </c>
      <c r="G51" s="16">
        <f t="shared" si="4"/>
        <v>1.3591456105545817E-3</v>
      </c>
      <c r="H51" s="17">
        <v>537777.20018000004</v>
      </c>
      <c r="I51" s="18">
        <f t="shared" si="5"/>
        <v>1.7129875012091174E-3</v>
      </c>
      <c r="J51" s="17">
        <v>413709.48374</v>
      </c>
      <c r="K51" s="18">
        <f t="shared" si="6"/>
        <v>1.7595137936991551E-3</v>
      </c>
      <c r="L51" s="20">
        <v>347406.59162999998</v>
      </c>
      <c r="M51" s="18">
        <f t="shared" si="7"/>
        <v>1.8539077997546337E-3</v>
      </c>
      <c r="N51" s="31">
        <v>138.96514628</v>
      </c>
      <c r="O51" s="30">
        <v>1.9193046082800948E-3</v>
      </c>
      <c r="P51" s="31">
        <v>63.566487769999995</v>
      </c>
      <c r="Q51" s="30">
        <v>9.7176151817963204E-4</v>
      </c>
      <c r="R51" s="37">
        <v>0.20471188155866671</v>
      </c>
      <c r="S51" s="37">
        <v>9.3640856458015981E-2</v>
      </c>
    </row>
    <row r="52" spans="5:19" ht="14.1" customHeight="1" x14ac:dyDescent="0.2">
      <c r="E52" s="54" t="s">
        <v>39</v>
      </c>
      <c r="F52" s="15">
        <v>19752</v>
      </c>
      <c r="G52" s="16">
        <f t="shared" si="4"/>
        <v>1.2355982924321857E-3</v>
      </c>
      <c r="H52" s="17">
        <v>464561.48040999996</v>
      </c>
      <c r="I52" s="18">
        <f t="shared" si="5"/>
        <v>1.4797726813616774E-3</v>
      </c>
      <c r="J52" s="17">
        <v>352806.80158999999</v>
      </c>
      <c r="K52" s="18">
        <f t="shared" si="6"/>
        <v>1.5004936031358042E-3</v>
      </c>
      <c r="L52" s="20">
        <v>293511.50088000001</v>
      </c>
      <c r="M52" s="18">
        <f t="shared" si="7"/>
        <v>1.5663009105441857E-3</v>
      </c>
      <c r="N52" s="31">
        <v>122.33188864</v>
      </c>
      <c r="O52" s="30">
        <v>1.6895758677019498E-3</v>
      </c>
      <c r="P52" s="31">
        <v>55.003646380000006</v>
      </c>
      <c r="Q52" s="30">
        <v>8.4085858424397936E-4</v>
      </c>
      <c r="R52" s="37">
        <v>0.19931186027143047</v>
      </c>
      <c r="S52" s="37">
        <v>8.9615873698896675E-2</v>
      </c>
    </row>
    <row r="53" spans="5:19" ht="14.1" customHeight="1" x14ac:dyDescent="0.2">
      <c r="E53" s="56" t="s">
        <v>61</v>
      </c>
      <c r="F53" s="22">
        <v>2797</v>
      </c>
      <c r="G53" s="16">
        <f t="shared" si="4"/>
        <v>1.7496802470295784E-4</v>
      </c>
      <c r="H53" s="17">
        <v>62195.929820000005</v>
      </c>
      <c r="I53" s="18">
        <f t="shared" si="5"/>
        <v>1.9811336436739794E-4</v>
      </c>
      <c r="J53" s="17">
        <v>48820.919620000001</v>
      </c>
      <c r="K53" s="18">
        <f t="shared" si="6"/>
        <v>2.0763623960443975E-4</v>
      </c>
      <c r="L53" s="23">
        <v>40225.247780000005</v>
      </c>
      <c r="M53" s="18">
        <f t="shared" si="7"/>
        <v>2.146588533525252E-4</v>
      </c>
      <c r="N53" s="32">
        <v>14.76591567</v>
      </c>
      <c r="O53" s="30">
        <v>2.0393811505658831E-4</v>
      </c>
      <c r="P53" s="32">
        <v>13.44553741</v>
      </c>
      <c r="Q53" s="30">
        <v>2.0554629183789871E-4</v>
      </c>
      <c r="R53" s="37">
        <v>0.22282922556786489</v>
      </c>
      <c r="S53" s="37">
        <v>0.20290368409059564</v>
      </c>
    </row>
    <row r="54" spans="5:19" ht="15" customHeight="1" x14ac:dyDescent="0.2">
      <c r="E54" s="57" t="s">
        <v>0</v>
      </c>
      <c r="F54" s="24">
        <f>SUM(F5:F53)</f>
        <v>15985778</v>
      </c>
      <c r="G54" s="25">
        <f t="shared" si="4"/>
        <v>1</v>
      </c>
      <c r="H54" s="24">
        <f>SUM(H5:H53)</f>
        <v>313941111.53782988</v>
      </c>
      <c r="I54" s="26">
        <f t="shared" si="5"/>
        <v>1</v>
      </c>
      <c r="J54" s="27">
        <v>235127161.39054993</v>
      </c>
      <c r="K54" s="26">
        <f t="shared" si="6"/>
        <v>1</v>
      </c>
      <c r="L54" s="24">
        <f>SUM(L5:L53)</f>
        <v>187391515.19615999</v>
      </c>
      <c r="M54" s="26">
        <f t="shared" si="7"/>
        <v>1</v>
      </c>
      <c r="N54" s="34">
        <v>72403.90383083999</v>
      </c>
      <c r="O54" s="33">
        <v>1</v>
      </c>
      <c r="P54" s="35">
        <v>65413.67051566</v>
      </c>
      <c r="Q54" s="33">
        <v>1</v>
      </c>
      <c r="R54" s="38">
        <v>0.19394205631858952</v>
      </c>
      <c r="S54" s="38">
        <v>0.17521792472397146</v>
      </c>
    </row>
    <row r="55" spans="5:19" ht="12.95" customHeight="1" x14ac:dyDescent="0.2">
      <c r="E55" s="59" t="s">
        <v>65</v>
      </c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</row>
    <row r="56" spans="5:19" ht="12.95" customHeight="1" x14ac:dyDescent="0.2">
      <c r="E56" s="59" t="s">
        <v>53</v>
      </c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</row>
    <row r="57" spans="5:19" ht="12.95" customHeight="1" x14ac:dyDescent="0.2">
      <c r="E57" s="59" t="s">
        <v>66</v>
      </c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</row>
    <row r="58" spans="5:19" ht="12.95" customHeight="1" x14ac:dyDescent="0.2">
      <c r="E58" s="51" t="s">
        <v>62</v>
      </c>
      <c r="F58" s="8"/>
      <c r="G58" s="50"/>
      <c r="H58" s="50"/>
      <c r="I58" s="50"/>
      <c r="J58" s="50"/>
      <c r="K58" s="50"/>
      <c r="L58" s="8"/>
      <c r="M58" s="8"/>
      <c r="N58" s="8"/>
      <c r="O58" s="8"/>
      <c r="P58" s="8"/>
      <c r="Q58" s="9"/>
      <c r="R58" s="9"/>
      <c r="S58" s="52"/>
    </row>
    <row r="59" spans="5:19" x14ac:dyDescent="0.2"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5:19" x14ac:dyDescent="0.2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</sheetData>
  <mergeCells count="12">
    <mergeCell ref="E57:S57"/>
    <mergeCell ref="E55:S55"/>
    <mergeCell ref="E56:S56"/>
    <mergeCell ref="E1:S1"/>
    <mergeCell ref="E2:S2"/>
    <mergeCell ref="F3:G3"/>
    <mergeCell ref="L3:M3"/>
    <mergeCell ref="P3:Q3"/>
    <mergeCell ref="H3:I3"/>
    <mergeCell ref="E3:E4"/>
    <mergeCell ref="J3:K3"/>
    <mergeCell ref="N3:O3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69(2)</vt:lpstr>
      <vt:lpstr>'Cuadro 69(2)'!Área_de_impresión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2014-07-14T11:44:54Z</cp:lastPrinted>
  <dcterms:created xsi:type="dcterms:W3CDTF">2000-12-21T11:18:50Z</dcterms:created>
  <dcterms:modified xsi:type="dcterms:W3CDTF">2014-11-27T12:19:48Z</dcterms:modified>
</cp:coreProperties>
</file>